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1921833\Desktop\"/>
    </mc:Choice>
  </mc:AlternateContent>
  <xr:revisionPtr revIDLastSave="0" documentId="13_ncr:1_{41801BAF-C5BD-433A-8A62-A5ECC77B0AB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1" l="1"/>
  <c r="E61" i="1"/>
  <c r="F55" i="1"/>
  <c r="E55" i="1"/>
  <c r="F49" i="1"/>
  <c r="E49" i="1"/>
  <c r="F43" i="1"/>
  <c r="E43" i="1"/>
  <c r="F36" i="1"/>
  <c r="E36" i="1"/>
  <c r="F29" i="1"/>
  <c r="E29" i="1"/>
  <c r="F23" i="1"/>
  <c r="E23" i="1"/>
  <c r="F17" i="1"/>
  <c r="E17" i="1"/>
  <c r="F11" i="1"/>
  <c r="E11" i="1"/>
  <c r="F5" i="1"/>
  <c r="E5" i="1"/>
</calcChain>
</file>

<file path=xl/sharedStrings.xml><?xml version="1.0" encoding="utf-8"?>
<sst xmlns="http://schemas.openxmlformats.org/spreadsheetml/2006/main" count="134" uniqueCount="33">
  <si>
    <t>Nr zlecenia</t>
  </si>
  <si>
    <t>Jednostka organizacyjna
(wg SAP)</t>
  </si>
  <si>
    <t>Szacunkowe zadrzewienie</t>
  </si>
  <si>
    <t>[%]</t>
  </si>
  <si>
    <t>[km]</t>
  </si>
  <si>
    <t>[m2]</t>
  </si>
  <si>
    <t>RE5</t>
  </si>
  <si>
    <t>STL_Bumar</t>
  </si>
  <si>
    <t>Całkowita długość linii napowietrznej SN</t>
  </si>
  <si>
    <t>Suma</t>
  </si>
  <si>
    <t>SDL_Sokołów</t>
  </si>
  <si>
    <t>SDM_Łuków</t>
  </si>
  <si>
    <t>KTU_Żeliszew</t>
  </si>
  <si>
    <t>RSM_Zbuczyn</t>
  </si>
  <si>
    <t>RWCK_Ogrodniki</t>
  </si>
  <si>
    <t>KRZ_Oszczepalin</t>
  </si>
  <si>
    <t>LUK_Łuków3</t>
  </si>
  <si>
    <t>STL_Latowicz</t>
  </si>
  <si>
    <t>KRZ_Adamów</t>
  </si>
  <si>
    <t>KRZ_Okrzeja</t>
  </si>
  <si>
    <t>LUK_Łuków6</t>
  </si>
  <si>
    <r>
      <rPr>
        <b/>
        <sz val="11"/>
        <color theme="1"/>
        <rFont val="Calibri"/>
        <family val="2"/>
        <charset val="238"/>
        <scheme val="minor"/>
      </rPr>
      <t>Szacowana powierzchnia wycinki</t>
    </r>
    <r>
      <rPr>
        <sz val="11"/>
        <color theme="1"/>
        <rFont val="Calibri"/>
        <family val="2"/>
        <charset val="238"/>
        <scheme val="minor"/>
      </rPr>
      <t xml:space="preserve">
(długość linii x % zadrzewienia x szerokość pasa)</t>
    </r>
  </si>
  <si>
    <t>Nazwa linii napowietrznej SN</t>
  </si>
  <si>
    <t>Pakiet 4.1.</t>
  </si>
  <si>
    <t>Pakiet 4.2.</t>
  </si>
  <si>
    <t>Pakiet 4.3.</t>
  </si>
  <si>
    <t>Pakiet 4.4.</t>
  </si>
  <si>
    <t>Pakiet 4.5.</t>
  </si>
  <si>
    <t>Pakiet 4.6.</t>
  </si>
  <si>
    <t>Pakiet 4.7.</t>
  </si>
  <si>
    <t>Pakiet 4.8.</t>
  </si>
  <si>
    <t>Pakiet 4.9.</t>
  </si>
  <si>
    <t>Pakiet 4.10.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</si>
</sst>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#,##0.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0" fillId="2" borderId="1" xfId="2" applyFont="1" applyFill="1" applyBorder="1" applyAlignment="1">
      <alignment horizontal="center" vertical="center"/>
    </xf>
    <xf numFmtId="10" fontId="0" fillId="2" borderId="1" xfId="2" applyNumberFormat="1" applyFont="1" applyFill="1" applyBorder="1" applyAlignment="1">
      <alignment horizontal="center" vertical="center"/>
    </xf>
    <xf numFmtId="164" fontId="0" fillId="2" borderId="1" xfId="2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0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10" fontId="0" fillId="2" borderId="1" xfId="0" applyNumberFormat="1" applyFont="1" applyFill="1" applyBorder="1" applyAlignment="1">
      <alignment horizontal="center" vertical="center" textRotation="90" wrapText="1"/>
    </xf>
    <xf numFmtId="164" fontId="0" fillId="2" borderId="1" xfId="0" applyNumberFormat="1" applyFont="1" applyFill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textRotation="90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>
      <alignment horizontal="center" vertical="center"/>
    </xf>
    <xf numFmtId="164" fontId="0" fillId="0" borderId="0" xfId="2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0" fontId="0" fillId="2" borderId="0" xfId="0" applyNumberFormat="1" applyFont="1" applyFill="1" applyAlignment="1">
      <alignment horizontal="center" vertical="center"/>
    </xf>
    <xf numFmtId="164" fontId="0" fillId="2" borderId="0" xfId="0" applyNumberFormat="1" applyFont="1" applyFill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1" fontId="0" fillId="2" borderId="0" xfId="0" applyNumberFormat="1" applyFont="1" applyFill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6" fontId="0" fillId="0" borderId="1" xfId="0" applyNumberFormat="1" applyFont="1" applyFill="1" applyBorder="1" applyAlignment="1">
      <alignment horizontal="center"/>
    </xf>
    <xf numFmtId="1" fontId="0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/>
    </xf>
    <xf numFmtId="1" fontId="5" fillId="0" borderId="1" xfId="1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3" xfId="2" xr:uid="{00000000-0005-0000-0000-000001000000}"/>
    <cellStyle name="Procentowy" xfId="1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"/>
  <sheetViews>
    <sheetView tabSelected="1" zoomScale="115" zoomScaleNormal="115" workbookViewId="0">
      <selection activeCell="K8" sqref="K8"/>
    </sheetView>
  </sheetViews>
  <sheetFormatPr defaultColWidth="9.140625" defaultRowHeight="15" x14ac:dyDescent="0.25"/>
  <cols>
    <col min="1" max="2" width="9.140625" style="1"/>
    <col min="3" max="3" width="15.140625" style="1" customWidth="1"/>
    <col min="4" max="5" width="9.140625" style="1"/>
    <col min="6" max="6" width="22.42578125" style="1" customWidth="1"/>
    <col min="7" max="16384" width="9.140625" style="1"/>
  </cols>
  <sheetData>
    <row r="1" spans="1:6" ht="18.75" x14ac:dyDescent="0.25">
      <c r="C1" s="21" t="s">
        <v>23</v>
      </c>
      <c r="D1" s="7"/>
      <c r="E1" s="8"/>
    </row>
    <row r="2" spans="1:6" ht="88.5" customHeight="1" x14ac:dyDescent="0.25">
      <c r="A2" s="9" t="s">
        <v>0</v>
      </c>
      <c r="B2" s="2" t="s">
        <v>1</v>
      </c>
      <c r="C2" s="10" t="s">
        <v>22</v>
      </c>
      <c r="D2" s="11" t="s">
        <v>2</v>
      </c>
      <c r="E2" s="12" t="s">
        <v>8</v>
      </c>
      <c r="F2" s="9" t="s">
        <v>21</v>
      </c>
    </row>
    <row r="3" spans="1:6" x14ac:dyDescent="0.25">
      <c r="A3" s="9"/>
      <c r="B3" s="2"/>
      <c r="C3" s="10"/>
      <c r="D3" s="4" t="s">
        <v>3</v>
      </c>
      <c r="E3" s="5" t="s">
        <v>4</v>
      </c>
      <c r="F3" s="3" t="s">
        <v>5</v>
      </c>
    </row>
    <row r="4" spans="1:6" x14ac:dyDescent="0.25">
      <c r="A4" s="13">
        <v>1</v>
      </c>
      <c r="B4" s="13" t="s">
        <v>6</v>
      </c>
      <c r="C4" s="13" t="s">
        <v>10</v>
      </c>
      <c r="D4" s="39">
        <v>7.7200000000000005E-2</v>
      </c>
      <c r="E4" s="40">
        <v>59.5</v>
      </c>
      <c r="F4" s="41">
        <v>40881.259999999995</v>
      </c>
    </row>
    <row r="5" spans="1:6" x14ac:dyDescent="0.25">
      <c r="A5" s="14"/>
      <c r="B5" s="14"/>
      <c r="C5" s="14" t="s">
        <v>9</v>
      </c>
      <c r="D5" s="25"/>
      <c r="E5" s="26">
        <f>SUM(E4)</f>
        <v>59.5</v>
      </c>
      <c r="F5" s="27">
        <f>SUM(F4)</f>
        <v>40881.259999999995</v>
      </c>
    </row>
    <row r="7" spans="1:6" ht="18.75" x14ac:dyDescent="0.25">
      <c r="C7" s="21" t="s">
        <v>24</v>
      </c>
      <c r="D7" s="7"/>
      <c r="E7" s="8"/>
    </row>
    <row r="8" spans="1:6" ht="108.95" customHeight="1" x14ac:dyDescent="0.25">
      <c r="A8" s="9" t="s">
        <v>0</v>
      </c>
      <c r="B8" s="2" t="s">
        <v>1</v>
      </c>
      <c r="C8" s="10" t="s">
        <v>22</v>
      </c>
      <c r="D8" s="11" t="s">
        <v>2</v>
      </c>
      <c r="E8" s="12" t="s">
        <v>8</v>
      </c>
      <c r="F8" s="9" t="s">
        <v>21</v>
      </c>
    </row>
    <row r="9" spans="1:6" x14ac:dyDescent="0.25">
      <c r="A9" s="9"/>
      <c r="B9" s="2"/>
      <c r="C9" s="10"/>
      <c r="D9" s="4" t="s">
        <v>3</v>
      </c>
      <c r="E9" s="5" t="s">
        <v>4</v>
      </c>
      <c r="F9" s="3" t="s">
        <v>5</v>
      </c>
    </row>
    <row r="10" spans="1:6" x14ac:dyDescent="0.25">
      <c r="A10" s="13">
        <v>2</v>
      </c>
      <c r="B10" s="13" t="s">
        <v>6</v>
      </c>
      <c r="C10" s="13" t="s">
        <v>11</v>
      </c>
      <c r="D10" s="37">
        <v>0.15509999999999999</v>
      </c>
      <c r="E10" s="38">
        <v>57.348999999999997</v>
      </c>
      <c r="F10" s="36">
        <v>79163.986109999998</v>
      </c>
    </row>
    <row r="11" spans="1:6" x14ac:dyDescent="0.25">
      <c r="A11" s="14"/>
      <c r="B11" s="14"/>
      <c r="C11" s="14" t="s">
        <v>9</v>
      </c>
      <c r="D11" s="25"/>
      <c r="E11" s="26">
        <f>SUM(E10)</f>
        <v>57.348999999999997</v>
      </c>
      <c r="F11" s="27">
        <f>SUM(F10)</f>
        <v>79163.986109999998</v>
      </c>
    </row>
    <row r="13" spans="1:6" ht="18.75" x14ac:dyDescent="0.25">
      <c r="C13" s="21" t="s">
        <v>25</v>
      </c>
      <c r="D13" s="7"/>
      <c r="E13" s="8"/>
    </row>
    <row r="14" spans="1:6" ht="118.5" customHeight="1" x14ac:dyDescent="0.25">
      <c r="A14" s="9" t="s">
        <v>0</v>
      </c>
      <c r="B14" s="2" t="s">
        <v>1</v>
      </c>
      <c r="C14" s="10" t="s">
        <v>22</v>
      </c>
      <c r="D14" s="11" t="s">
        <v>2</v>
      </c>
      <c r="E14" s="12" t="s">
        <v>8</v>
      </c>
      <c r="F14" s="9" t="s">
        <v>21</v>
      </c>
    </row>
    <row r="15" spans="1:6" x14ac:dyDescent="0.25">
      <c r="A15" s="9"/>
      <c r="B15" s="2"/>
      <c r="C15" s="10"/>
      <c r="D15" s="4" t="s">
        <v>3</v>
      </c>
      <c r="E15" s="5" t="s">
        <v>4</v>
      </c>
      <c r="F15" s="3" t="s">
        <v>5</v>
      </c>
    </row>
    <row r="16" spans="1:6" x14ac:dyDescent="0.25">
      <c r="A16" s="13">
        <v>3</v>
      </c>
      <c r="B16" s="13" t="s">
        <v>6</v>
      </c>
      <c r="C16" s="13" t="s">
        <v>12</v>
      </c>
      <c r="D16" s="37">
        <v>0.14829999999999999</v>
      </c>
      <c r="E16" s="38">
        <v>47.4</v>
      </c>
      <c r="F16" s="36">
        <v>62561.837999999996</v>
      </c>
    </row>
    <row r="17" spans="1:6" x14ac:dyDescent="0.25">
      <c r="A17" s="14"/>
      <c r="B17" s="14"/>
      <c r="C17" s="14" t="s">
        <v>9</v>
      </c>
      <c r="D17" s="25"/>
      <c r="E17" s="26">
        <f>SUM(E16)</f>
        <v>47.4</v>
      </c>
      <c r="F17" s="27">
        <f>SUM(F16)</f>
        <v>62561.837999999996</v>
      </c>
    </row>
    <row r="19" spans="1:6" ht="18.75" x14ac:dyDescent="0.25">
      <c r="C19" s="21" t="s">
        <v>26</v>
      </c>
      <c r="D19" s="7"/>
      <c r="E19" s="8"/>
    </row>
    <row r="20" spans="1:6" ht="88.5" customHeight="1" x14ac:dyDescent="0.25">
      <c r="A20" s="9" t="s">
        <v>0</v>
      </c>
      <c r="B20" s="2" t="s">
        <v>1</v>
      </c>
      <c r="C20" s="10" t="s">
        <v>22</v>
      </c>
      <c r="D20" s="11" t="s">
        <v>2</v>
      </c>
      <c r="E20" s="12" t="s">
        <v>8</v>
      </c>
      <c r="F20" s="9" t="s">
        <v>21</v>
      </c>
    </row>
    <row r="21" spans="1:6" x14ac:dyDescent="0.25">
      <c r="A21" s="9"/>
      <c r="B21" s="2"/>
      <c r="C21" s="10"/>
      <c r="D21" s="4" t="s">
        <v>3</v>
      </c>
      <c r="E21" s="5" t="s">
        <v>4</v>
      </c>
      <c r="F21" s="3" t="s">
        <v>5</v>
      </c>
    </row>
    <row r="22" spans="1:6" x14ac:dyDescent="0.25">
      <c r="A22" s="13">
        <v>4</v>
      </c>
      <c r="B22" s="13" t="s">
        <v>6</v>
      </c>
      <c r="C22" s="13" t="s">
        <v>13</v>
      </c>
      <c r="D22" s="37">
        <v>0.1065</v>
      </c>
      <c r="E22" s="34">
        <v>102.96899999999999</v>
      </c>
      <c r="F22" s="36">
        <v>97599.166649999999</v>
      </c>
    </row>
    <row r="23" spans="1:6" x14ac:dyDescent="0.25">
      <c r="A23" s="14"/>
      <c r="B23" s="14"/>
      <c r="C23" s="14" t="s">
        <v>9</v>
      </c>
      <c r="D23" s="25"/>
      <c r="E23" s="26">
        <f>SUM(E22)</f>
        <v>102.96899999999999</v>
      </c>
      <c r="F23" s="27">
        <f>SUM(F22)</f>
        <v>97599.166649999999</v>
      </c>
    </row>
    <row r="25" spans="1:6" ht="18.75" x14ac:dyDescent="0.25">
      <c r="C25" s="21" t="s">
        <v>27</v>
      </c>
      <c r="D25" s="7"/>
      <c r="E25" s="8"/>
    </row>
    <row r="26" spans="1:6" ht="87.75" customHeight="1" x14ac:dyDescent="0.25">
      <c r="A26" s="9" t="s">
        <v>0</v>
      </c>
      <c r="B26" s="2" t="s">
        <v>1</v>
      </c>
      <c r="C26" s="10" t="s">
        <v>22</v>
      </c>
      <c r="D26" s="11" t="s">
        <v>2</v>
      </c>
      <c r="E26" s="12" t="s">
        <v>8</v>
      </c>
      <c r="F26" s="9" t="s">
        <v>21</v>
      </c>
    </row>
    <row r="27" spans="1:6" x14ac:dyDescent="0.25">
      <c r="A27" s="9"/>
      <c r="B27" s="2"/>
      <c r="C27" s="10"/>
      <c r="D27" s="4" t="s">
        <v>3</v>
      </c>
      <c r="E27" s="5" t="s">
        <v>4</v>
      </c>
      <c r="F27" s="3" t="s">
        <v>5</v>
      </c>
    </row>
    <row r="28" spans="1:6" x14ac:dyDescent="0.25">
      <c r="A28" s="13">
        <v>5</v>
      </c>
      <c r="B28" s="13" t="s">
        <v>6</v>
      </c>
      <c r="C28" s="13" t="s">
        <v>14</v>
      </c>
      <c r="D28" s="37">
        <v>6.8099999999999994E-2</v>
      </c>
      <c r="E28" s="34">
        <v>40.209000000000003</v>
      </c>
      <c r="F28" s="36">
        <v>24370.272809999999</v>
      </c>
    </row>
    <row r="29" spans="1:6" x14ac:dyDescent="0.25">
      <c r="A29" s="14"/>
      <c r="B29" s="14"/>
      <c r="C29" s="14" t="s">
        <v>9</v>
      </c>
      <c r="D29" s="25"/>
      <c r="E29" s="26">
        <f>SUM(E28)</f>
        <v>40.209000000000003</v>
      </c>
      <c r="F29" s="27">
        <f>SUM(F28)</f>
        <v>24370.272809999999</v>
      </c>
    </row>
    <row r="31" spans="1:6" ht="18.75" x14ac:dyDescent="0.25">
      <c r="C31" s="21" t="s">
        <v>28</v>
      </c>
      <c r="D31" s="7"/>
      <c r="E31" s="8"/>
    </row>
    <row r="32" spans="1:6" ht="87.75" customHeight="1" x14ac:dyDescent="0.25">
      <c r="A32" s="9" t="s">
        <v>0</v>
      </c>
      <c r="B32" s="2" t="s">
        <v>1</v>
      </c>
      <c r="C32" s="10" t="s">
        <v>22</v>
      </c>
      <c r="D32" s="11" t="s">
        <v>2</v>
      </c>
      <c r="E32" s="12" t="s">
        <v>8</v>
      </c>
      <c r="F32" s="9" t="s">
        <v>21</v>
      </c>
    </row>
    <row r="33" spans="1:6" x14ac:dyDescent="0.25">
      <c r="A33" s="9"/>
      <c r="B33" s="2"/>
      <c r="C33" s="10"/>
      <c r="D33" s="4" t="s">
        <v>3</v>
      </c>
      <c r="E33" s="5" t="s">
        <v>4</v>
      </c>
      <c r="F33" s="3" t="s">
        <v>5</v>
      </c>
    </row>
    <row r="34" spans="1:6" x14ac:dyDescent="0.25">
      <c r="A34" s="13">
        <v>6</v>
      </c>
      <c r="B34" s="13" t="s">
        <v>6</v>
      </c>
      <c r="C34" s="13" t="s">
        <v>15</v>
      </c>
      <c r="D34" s="33">
        <v>7.4999999999999997E-2</v>
      </c>
      <c r="E34" s="34">
        <v>45</v>
      </c>
      <c r="F34" s="36">
        <v>29957.400000000005</v>
      </c>
    </row>
    <row r="35" spans="1:6" x14ac:dyDescent="0.25">
      <c r="A35" s="13">
        <v>6</v>
      </c>
      <c r="B35" s="13" t="s">
        <v>6</v>
      </c>
      <c r="C35" s="13" t="s">
        <v>17</v>
      </c>
      <c r="D35" s="33">
        <v>0.247</v>
      </c>
      <c r="E35" s="34">
        <v>11</v>
      </c>
      <c r="F35" s="36">
        <v>24181.3</v>
      </c>
    </row>
    <row r="36" spans="1:6" x14ac:dyDescent="0.25">
      <c r="A36" s="14"/>
      <c r="B36" s="14"/>
      <c r="C36" s="14" t="s">
        <v>9</v>
      </c>
      <c r="D36" s="25"/>
      <c r="E36" s="26">
        <f>SUM(E34:E35)</f>
        <v>56</v>
      </c>
      <c r="F36" s="28">
        <f>SUM(F34:F35)</f>
        <v>54138.700000000004</v>
      </c>
    </row>
    <row r="38" spans="1:6" ht="18.75" x14ac:dyDescent="0.25">
      <c r="C38" s="21" t="s">
        <v>29</v>
      </c>
      <c r="D38" s="7"/>
      <c r="E38" s="8"/>
    </row>
    <row r="39" spans="1:6" ht="87.75" customHeight="1" x14ac:dyDescent="0.25">
      <c r="A39" s="9" t="s">
        <v>0</v>
      </c>
      <c r="B39" s="2" t="s">
        <v>1</v>
      </c>
      <c r="C39" s="10" t="s">
        <v>22</v>
      </c>
      <c r="D39" s="11" t="s">
        <v>2</v>
      </c>
      <c r="E39" s="12" t="s">
        <v>8</v>
      </c>
      <c r="F39" s="9" t="s">
        <v>21</v>
      </c>
    </row>
    <row r="40" spans="1:6" x14ac:dyDescent="0.25">
      <c r="A40" s="9"/>
      <c r="B40" s="2"/>
      <c r="C40" s="10"/>
      <c r="D40" s="4" t="s">
        <v>3</v>
      </c>
      <c r="E40" s="5" t="s">
        <v>4</v>
      </c>
      <c r="F40" s="3" t="s">
        <v>5</v>
      </c>
    </row>
    <row r="41" spans="1:6" x14ac:dyDescent="0.25">
      <c r="A41" s="13">
        <v>7</v>
      </c>
      <c r="B41" s="13" t="s">
        <v>6</v>
      </c>
      <c r="C41" s="13" t="s">
        <v>16</v>
      </c>
      <c r="D41" s="33">
        <v>7.2999999999999995E-2</v>
      </c>
      <c r="E41" s="34">
        <v>38</v>
      </c>
      <c r="F41" s="36">
        <v>24823.88</v>
      </c>
    </row>
    <row r="42" spans="1:6" x14ac:dyDescent="0.25">
      <c r="A42" s="13">
        <v>7</v>
      </c>
      <c r="B42" s="24" t="s">
        <v>6</v>
      </c>
      <c r="C42" s="24" t="s">
        <v>7</v>
      </c>
      <c r="D42" s="37">
        <v>4.2799999999999998E-2</v>
      </c>
      <c r="E42" s="38">
        <v>34.700000000000003</v>
      </c>
      <c r="F42" s="36">
        <v>13217.924000000001</v>
      </c>
    </row>
    <row r="43" spans="1:6" x14ac:dyDescent="0.25">
      <c r="A43" s="14"/>
      <c r="B43" s="14"/>
      <c r="C43" s="14" t="s">
        <v>9</v>
      </c>
      <c r="D43" s="25"/>
      <c r="E43" s="26">
        <f>SUM(E41:E42)</f>
        <v>72.7</v>
      </c>
      <c r="F43" s="27">
        <f>SUM(F41:F42)</f>
        <v>38041.804000000004</v>
      </c>
    </row>
    <row r="45" spans="1:6" ht="18.75" x14ac:dyDescent="0.25">
      <c r="C45" s="21" t="s">
        <v>30</v>
      </c>
      <c r="D45" s="7"/>
      <c r="E45" s="8"/>
    </row>
    <row r="46" spans="1:6" ht="88.5" customHeight="1" x14ac:dyDescent="0.25">
      <c r="A46" s="9" t="s">
        <v>0</v>
      </c>
      <c r="B46" s="2" t="s">
        <v>1</v>
      </c>
      <c r="C46" s="10" t="s">
        <v>22</v>
      </c>
      <c r="D46" s="11" t="s">
        <v>2</v>
      </c>
      <c r="E46" s="12" t="s">
        <v>8</v>
      </c>
      <c r="F46" s="9" t="s">
        <v>21</v>
      </c>
    </row>
    <row r="47" spans="1:6" x14ac:dyDescent="0.25">
      <c r="A47" s="9"/>
      <c r="B47" s="2"/>
      <c r="C47" s="10"/>
      <c r="D47" s="4" t="s">
        <v>3</v>
      </c>
      <c r="E47" s="5" t="s">
        <v>4</v>
      </c>
      <c r="F47" s="3" t="s">
        <v>5</v>
      </c>
    </row>
    <row r="48" spans="1:6" x14ac:dyDescent="0.25">
      <c r="A48" s="13">
        <v>8</v>
      </c>
      <c r="B48" s="13" t="s">
        <v>6</v>
      </c>
      <c r="C48" s="13" t="s">
        <v>18</v>
      </c>
      <c r="D48" s="30">
        <v>5.0999999999999997E-2</v>
      </c>
      <c r="E48" s="31">
        <v>57.4</v>
      </c>
      <c r="F48" s="32">
        <v>26156.032000000003</v>
      </c>
    </row>
    <row r="49" spans="1:6" x14ac:dyDescent="0.25">
      <c r="A49" s="14"/>
      <c r="B49" s="14"/>
      <c r="C49" s="14" t="s">
        <v>9</v>
      </c>
      <c r="D49" s="25"/>
      <c r="E49" s="26">
        <f>SUM(E48)</f>
        <v>57.4</v>
      </c>
      <c r="F49" s="27">
        <f>SUM(F48)</f>
        <v>26156.032000000003</v>
      </c>
    </row>
    <row r="51" spans="1:6" ht="18.75" x14ac:dyDescent="0.25">
      <c r="C51" s="21" t="s">
        <v>31</v>
      </c>
      <c r="D51" s="7"/>
      <c r="E51" s="8"/>
    </row>
    <row r="52" spans="1:6" ht="87.75" customHeight="1" x14ac:dyDescent="0.25">
      <c r="A52" s="9" t="s">
        <v>0</v>
      </c>
      <c r="B52" s="2" t="s">
        <v>1</v>
      </c>
      <c r="C52" s="10" t="s">
        <v>22</v>
      </c>
      <c r="D52" s="11" t="s">
        <v>2</v>
      </c>
      <c r="E52" s="12" t="s">
        <v>8</v>
      </c>
      <c r="F52" s="9" t="s">
        <v>21</v>
      </c>
    </row>
    <row r="53" spans="1:6" x14ac:dyDescent="0.25">
      <c r="A53" s="9"/>
      <c r="B53" s="2"/>
      <c r="C53" s="10"/>
      <c r="D53" s="4" t="s">
        <v>3</v>
      </c>
      <c r="E53" s="5" t="s">
        <v>4</v>
      </c>
      <c r="F53" s="3" t="s">
        <v>5</v>
      </c>
    </row>
    <row r="54" spans="1:6" x14ac:dyDescent="0.25">
      <c r="A54" s="13">
        <v>9</v>
      </c>
      <c r="B54" s="13" t="s">
        <v>6</v>
      </c>
      <c r="C54" s="13" t="s">
        <v>19</v>
      </c>
      <c r="D54" s="33">
        <v>6.9000000000000006E-2</v>
      </c>
      <c r="E54" s="34">
        <v>49.4</v>
      </c>
      <c r="F54" s="35">
        <v>30248.608</v>
      </c>
    </row>
    <row r="55" spans="1:6" x14ac:dyDescent="0.25">
      <c r="A55" s="14"/>
      <c r="B55" s="14"/>
      <c r="C55" s="14" t="s">
        <v>9</v>
      </c>
      <c r="D55" s="25"/>
      <c r="E55" s="26">
        <f>SUM(E54)</f>
        <v>49.4</v>
      </c>
      <c r="F55" s="27">
        <f>SUM(F54)</f>
        <v>30248.608</v>
      </c>
    </row>
    <row r="57" spans="1:6" ht="18.75" x14ac:dyDescent="0.25">
      <c r="C57" s="21" t="s">
        <v>32</v>
      </c>
      <c r="D57" s="7"/>
      <c r="E57" s="8"/>
    </row>
    <row r="58" spans="1:6" ht="87.75" customHeight="1" x14ac:dyDescent="0.25">
      <c r="A58" s="9" t="s">
        <v>0</v>
      </c>
      <c r="B58" s="2" t="s">
        <v>1</v>
      </c>
      <c r="C58" s="10" t="s">
        <v>22</v>
      </c>
      <c r="D58" s="11" t="s">
        <v>2</v>
      </c>
      <c r="E58" s="12" t="s">
        <v>8</v>
      </c>
      <c r="F58" s="9" t="s">
        <v>21</v>
      </c>
    </row>
    <row r="59" spans="1:6" x14ac:dyDescent="0.25">
      <c r="A59" s="9"/>
      <c r="B59" s="2"/>
      <c r="C59" s="10"/>
      <c r="D59" s="4" t="s">
        <v>3</v>
      </c>
      <c r="E59" s="5" t="s">
        <v>4</v>
      </c>
      <c r="F59" s="3" t="s">
        <v>5</v>
      </c>
    </row>
    <row r="60" spans="1:6" x14ac:dyDescent="0.25">
      <c r="A60" s="13">
        <v>12</v>
      </c>
      <c r="B60" s="13" t="s">
        <v>6</v>
      </c>
      <c r="C60" s="13" t="s">
        <v>20</v>
      </c>
      <c r="D60" s="30">
        <v>0.13730000000000001</v>
      </c>
      <c r="E60" s="31">
        <v>59.3</v>
      </c>
      <c r="F60" s="32">
        <v>72437.100000000006</v>
      </c>
    </row>
    <row r="61" spans="1:6" x14ac:dyDescent="0.25">
      <c r="A61" s="14"/>
      <c r="B61" s="14"/>
      <c r="C61" s="14" t="s">
        <v>9</v>
      </c>
      <c r="D61" s="15"/>
      <c r="E61" s="16">
        <f>SUM(E60)</f>
        <v>59.3</v>
      </c>
      <c r="F61" s="29">
        <f>SUM(F60)</f>
        <v>72437.100000000006</v>
      </c>
    </row>
    <row r="62" spans="1:6" x14ac:dyDescent="0.25">
      <c r="A62" s="6"/>
    </row>
    <row r="64" spans="1:6" x14ac:dyDescent="0.25">
      <c r="A64" s="17"/>
      <c r="B64" s="18"/>
      <c r="C64" s="19"/>
      <c r="D64" s="22"/>
      <c r="E64" s="23"/>
      <c r="F64" s="20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1 do OPZ SIEDLCE.xlsx</dmsv2BaseFileName>
    <dmsv2BaseDisplayName xmlns="http://schemas.microsoft.com/sharepoint/v3">Zał. 1 do OPZ SIEDLCE</dmsv2BaseDisplayName>
    <dmsv2SWPP2ObjectNumber xmlns="http://schemas.microsoft.com/sharepoint/v3" xsi:nil="true"/>
    <dmsv2SWPP2SumMD5 xmlns="http://schemas.microsoft.com/sharepoint/v3">1c71aeb9648d8725ef8f97c6603a6313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714660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25018902</dmsv2BaseClientSystemDocumentID>
    <dmsv2BaseModifiedByID xmlns="http://schemas.microsoft.com/sharepoint/v3">11921833</dmsv2BaseModifiedByID>
    <dmsv2BaseCreatedByID xmlns="http://schemas.microsoft.com/sharepoint/v3">11921833</dmsv2BaseCreatedByID>
    <dmsv2SWPP2ObjectDepartment xmlns="http://schemas.microsoft.com/sharepoint/v3">00000001000700050000000900050000</dmsv2SWPP2ObjectDepartment>
    <dmsv2SWPP2ObjectName xmlns="http://schemas.microsoft.com/sharepoint/v3">Wniosek</dmsv2SWPP2ObjectName>
    <_dlc_DocId xmlns="a19cb1c7-c5c7-46d4-85ae-d83685407bba">FJ3FSM7XJ42E-1195302456-824</_dlc_DocId>
    <_dlc_DocIdUrl xmlns="a19cb1c7-c5c7-46d4-85ae-d83685407bba">
      <Url>https://swpp2.dms.gkpge.pl/sites/43/_layouts/15/DocIdRedir.aspx?ID=FJ3FSM7XJ42E-1195302456-824</Url>
      <Description>FJ3FSM7XJ42E-1195302456-824</Description>
    </_dlc_DocIdUrl>
  </documentManagement>
</p:properties>
</file>

<file path=customXml/itemProps1.xml><?xml version="1.0" encoding="utf-8"?>
<ds:datastoreItem xmlns:ds="http://schemas.openxmlformats.org/officeDocument/2006/customXml" ds:itemID="{8A5383BC-8D36-450D-94D7-514547EE1A2F}"/>
</file>

<file path=customXml/itemProps2.xml><?xml version="1.0" encoding="utf-8"?>
<ds:datastoreItem xmlns:ds="http://schemas.openxmlformats.org/officeDocument/2006/customXml" ds:itemID="{7DEEB806-2E5F-4E66-9F43-38E819ECEE94}"/>
</file>

<file path=customXml/itemProps3.xml><?xml version="1.0" encoding="utf-8"?>
<ds:datastoreItem xmlns:ds="http://schemas.openxmlformats.org/officeDocument/2006/customXml" ds:itemID="{C695EF23-90F3-49F4-A031-D96A0F40F68D}"/>
</file>

<file path=customXml/itemProps4.xml><?xml version="1.0" encoding="utf-8"?>
<ds:datastoreItem xmlns:ds="http://schemas.openxmlformats.org/officeDocument/2006/customXml" ds:itemID="{794CF832-C5F9-43B8-9582-9B7F10E02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Doraczyńska Anna [PGE Dystr. O.Warszawa]</dc:creator>
  <cp:lastModifiedBy>Doraczyńska Anna [PGE Dystr. O.Warszawa]</cp:lastModifiedBy>
  <cp:lastPrinted>2026-01-23T09:59:20Z</cp:lastPrinted>
  <dcterms:created xsi:type="dcterms:W3CDTF">2025-03-03T09:11:47Z</dcterms:created>
  <dcterms:modified xsi:type="dcterms:W3CDTF">2026-04-22T10:12:43Z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2026-04-20T05:21:11Z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46fb7824-411f-46b2-865f-886b9b59774c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  <property fmtid="{D5CDD505-2E9C-101B-9397-08002B2CF9AE}" pid="10" name="ContentTypeId">
    <vt:lpwstr>0x010189100037CE20CE10D858438B692BBE9218B4E9</vt:lpwstr>
  </property>
  <property fmtid="{D5CDD505-2E9C-101B-9397-08002B2CF9AE}" pid="11" name="_dlc_DocIdItemGuid">
    <vt:lpwstr>54fa9aa7-6dcc-4dfa-81f8-15e073ec5f9b</vt:lpwstr>
  </property>
</Properties>
</file>